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O:\Public\OH\ODOT\2024\2024045\107533\400-Engineering\Roadway\EngData\"/>
    </mc:Choice>
  </mc:AlternateContent>
  <xr:revisionPtr revIDLastSave="0" documentId="13_ncr:1_{CE6CE12F-34F8-4DA6-9939-A843CC93E5A2}" xr6:coauthVersionLast="47" xr6:coauthVersionMax="47" xr10:uidLastSave="{00000000-0000-0000-0000-000000000000}"/>
  <bookViews>
    <workbookView xWindow="28680" yWindow="-120" windowWidth="29040" windowHeight="15720" xr2:uid="{BFC9F8A9-8494-4D28-896C-B6BF6DCED204}"/>
  </bookViews>
  <sheets>
    <sheet name="107533_Monument Poin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1" l="1"/>
  <c r="Q20" i="1"/>
  <c r="Q14" i="1"/>
  <c r="Q12" i="1"/>
  <c r="Q52" i="1"/>
  <c r="Q50" i="1"/>
  <c r="Q44" i="1"/>
  <c r="Q42" i="1"/>
  <c r="Q40" i="1"/>
  <c r="Q38" i="1"/>
  <c r="Q36" i="1"/>
  <c r="Q34" i="1"/>
  <c r="Q32" i="1"/>
  <c r="Q30" i="1"/>
  <c r="Q28" i="1"/>
  <c r="Q18" i="1"/>
  <c r="Q16" i="1"/>
  <c r="Q10" i="1"/>
  <c r="Q8" i="1"/>
  <c r="Q56" i="1"/>
  <c r="Q54" i="1"/>
  <c r="Q48" i="1"/>
  <c r="Q46" i="1"/>
  <c r="Q26" i="1"/>
  <c r="Q24" i="1"/>
  <c r="Q6" i="1"/>
  <c r="T58" i="1"/>
</calcChain>
</file>

<file path=xl/sharedStrings.xml><?xml version="1.0" encoding="utf-8"?>
<sst xmlns="http://schemas.openxmlformats.org/spreadsheetml/2006/main" count="217" uniqueCount="145">
  <si>
    <t>MN1</t>
  </si>
  <si>
    <t>IPIN -IN CONCRETE BENT BAD DO NOT USE</t>
  </si>
  <si>
    <t>MONUMENT TABLE</t>
  </si>
  <si>
    <t>MN2</t>
  </si>
  <si>
    <t>IPID -ALUMINUM ODOT R/W CAPD DOWALTER 8302 SHELLY AND SAND INC</t>
  </si>
  <si>
    <t>MN3</t>
  </si>
  <si>
    <t>DESCRIPTION</t>
  </si>
  <si>
    <t>MN4</t>
  </si>
  <si>
    <t>STATION</t>
  </si>
  <si>
    <t>OFFSET</t>
  </si>
  <si>
    <t>MN5</t>
  </si>
  <si>
    <t>1109+76.76 (I-70)</t>
  </si>
  <si>
    <t>83.54' RT</t>
  </si>
  <si>
    <t>MN6</t>
  </si>
  <si>
    <t>MN2000</t>
  </si>
  <si>
    <t>1210+12.06 (I-70)</t>
  </si>
  <si>
    <t>55.00' LT</t>
  </si>
  <si>
    <t>MN7</t>
  </si>
  <si>
    <t>MN20000</t>
  </si>
  <si>
    <t>MN8</t>
  </si>
  <si>
    <t>MN20014</t>
  </si>
  <si>
    <t>1247+47.14 (I-70)</t>
  </si>
  <si>
    <t>47.18' RT</t>
  </si>
  <si>
    <t>MN9</t>
  </si>
  <si>
    <t>IPIN -1IN SMOOTH ROD</t>
  </si>
  <si>
    <t>MN20015</t>
  </si>
  <si>
    <t>1250+25.18 (I-70)</t>
  </si>
  <si>
    <t>47.14' RT</t>
  </si>
  <si>
    <t>MN10</t>
  </si>
  <si>
    <t>MN20018</t>
  </si>
  <si>
    <t>1225+11.03 (I-70)</t>
  </si>
  <si>
    <t>49.07' LT</t>
  </si>
  <si>
    <t>CMON -REBAR IN CON</t>
  </si>
  <si>
    <t>MN20019</t>
  </si>
  <si>
    <t>1215+11.53 (I-70)</t>
  </si>
  <si>
    <t>47.03' LT</t>
  </si>
  <si>
    <t>CMON -IPIN IN CON</t>
  </si>
  <si>
    <t>MN20001</t>
  </si>
  <si>
    <t>IPID -ASI CPT</t>
  </si>
  <si>
    <t>MN20002</t>
  </si>
  <si>
    <t>MN20003</t>
  </si>
  <si>
    <t>MN20004</t>
  </si>
  <si>
    <t>CMON -IPIN REBAR</t>
  </si>
  <si>
    <t>MN20005</t>
  </si>
  <si>
    <t>MN20006</t>
  </si>
  <si>
    <t>CMON -WITH ALMUNIUM CAP ODOT DIST 11 0410</t>
  </si>
  <si>
    <t>MN20007</t>
  </si>
  <si>
    <t>IPIN -5/8IN REBAR</t>
  </si>
  <si>
    <t>MN20008</t>
  </si>
  <si>
    <t>CMON -ALUMNIUM CAP ODOT DIST 11 C-409</t>
  </si>
  <si>
    <t>MN20009</t>
  </si>
  <si>
    <t>IPID -JACK A HAMILTON PS 8125</t>
  </si>
  <si>
    <t>MN20010</t>
  </si>
  <si>
    <t>CMON -REBAR IN CONCRETE</t>
  </si>
  <si>
    <t>MN20011</t>
  </si>
  <si>
    <t>CMON -ALUMNIUM CAP STATE OF OHIO RIGHT OF WAY MARKER</t>
  </si>
  <si>
    <t>MN20012</t>
  </si>
  <si>
    <t>MN20013</t>
  </si>
  <si>
    <t>MN20016</t>
  </si>
  <si>
    <t>CMON -REABAR IN CONC</t>
  </si>
  <si>
    <t>MN20017</t>
  </si>
  <si>
    <t>CMON-REBAR IN CON</t>
  </si>
  <si>
    <t>MONUMENT NUMBER</t>
  </si>
  <si>
    <t>IPIN -IN CONCRETE</t>
  </si>
  <si>
    <t>TOTALS CARRIED TO SHEET</t>
  </si>
  <si>
    <t>NORTHING (Y)</t>
  </si>
  <si>
    <t>EASTING (X)</t>
  </si>
  <si>
    <t>C/L OR B/L OF CONST.</t>
  </si>
  <si>
    <t>PROJECT COORDINATES
SEE SURVEY CERTIFICATION</t>
  </si>
  <si>
    <t>1112+09.68 (I-70)</t>
  </si>
  <si>
    <t>1210+02.48 (I-70)</t>
  </si>
  <si>
    <t>1049+36.22 (I-70)</t>
  </si>
  <si>
    <t>1247+37.54 (I-70)</t>
  </si>
  <si>
    <t>1250+15.53 (I-70)</t>
  </si>
  <si>
    <t>1225+01.41 (I-70)</t>
  </si>
  <si>
    <t>1215+01.95 (I-70)</t>
  </si>
  <si>
    <t>83.05' RT</t>
  </si>
  <si>
    <t>55.19' LT</t>
  </si>
  <si>
    <t>161.52' LT</t>
  </si>
  <si>
    <t>47.02' RT</t>
  </si>
  <si>
    <t>46.93' RT</t>
  </si>
  <si>
    <t>48.94' LT</t>
  </si>
  <si>
    <t>46.98' LT</t>
  </si>
  <si>
    <t>C/L OF RIGHT OF WAY</t>
  </si>
  <si>
    <t>$GN02$</t>
  </si>
  <si>
    <t>FOR EXISTING R/W NOTES, SEE SHEET</t>
  </si>
  <si>
    <t>MON. EXPECTED TO BE DISTURBED</t>
  </si>
  <si>
    <t>REF. MON.</t>
  </si>
  <si>
    <t>ELEV</t>
  </si>
  <si>
    <t>1049+38.92 (I-70)</t>
  </si>
  <si>
    <t>161.32' LT</t>
  </si>
  <si>
    <t>69+28.04 (MALL XING)</t>
  </si>
  <si>
    <t>40.22' RT</t>
  </si>
  <si>
    <t>75+93.65 (MALL XING)</t>
  </si>
  <si>
    <t>76+36.81 (MALL XING)</t>
  </si>
  <si>
    <t>29.99' LT</t>
  </si>
  <si>
    <t>79+93.76 (MALL XING)</t>
  </si>
  <si>
    <t xml:space="preserve">0.00' </t>
  </si>
  <si>
    <t>9+53.57 (BANFIELD)</t>
  </si>
  <si>
    <t>192.04' RT</t>
  </si>
  <si>
    <t>9+51.22 (BANFIELD)</t>
  </si>
  <si>
    <t>204.64' RT</t>
  </si>
  <si>
    <t>CMON -ALUMNIUM CAP ODOT DIST 11 
C-409</t>
  </si>
  <si>
    <t>17+00.00 (MALL)</t>
  </si>
  <si>
    <t>36.00' RT</t>
  </si>
  <si>
    <t>32+86.61 (MALL)</t>
  </si>
  <si>
    <t>46.00' RT</t>
  </si>
  <si>
    <t>CMON -REBAR IN CONC</t>
  </si>
  <si>
    <t>267.32' LT</t>
  </si>
  <si>
    <t>1054+23.48 (I-70)</t>
  </si>
  <si>
    <t>240.98' LT</t>
  </si>
  <si>
    <t>1056+58.56 (I-70)</t>
  </si>
  <si>
    <t>1057+93.04 (I-70)</t>
  </si>
  <si>
    <t>123.67' LT</t>
  </si>
  <si>
    <t>1133+68.35 (I-70)</t>
  </si>
  <si>
    <t>229.52' RT</t>
  </si>
  <si>
    <t>1215+01.88 (I-70)</t>
  </si>
  <si>
    <t>58.49' RT</t>
  </si>
  <si>
    <t>1230+01.11 (I-70)</t>
  </si>
  <si>
    <t>58.93' RT</t>
  </si>
  <si>
    <t>1235+01.18 (I-70)</t>
  </si>
  <si>
    <t>58.45' LT</t>
  </si>
  <si>
    <t>1054+26.12 (I-70)</t>
  </si>
  <si>
    <t>267.14' LT</t>
  </si>
  <si>
    <t>1056+61.22 (I-70)</t>
  </si>
  <si>
    <t>240.83' LT</t>
  </si>
  <si>
    <t>1057+95.72 (I-70)</t>
  </si>
  <si>
    <t>123.53' LT</t>
  </si>
  <si>
    <t>1131+27.87 (I-70)</t>
  </si>
  <si>
    <t>229.93' RT</t>
  </si>
  <si>
    <t>1215+11.51 (I-70)</t>
  </si>
  <si>
    <t>58.44' RT</t>
  </si>
  <si>
    <t>1230+10.71 (I-70)</t>
  </si>
  <si>
    <t>58.87' RT</t>
  </si>
  <si>
    <t>1235+10.80 (I-70)</t>
  </si>
  <si>
    <t>$ORGN991$</t>
  </si>
  <si>
    <t>77+50.09 (MALL XING)</t>
  </si>
  <si>
    <t>29.98' LT</t>
  </si>
  <si>
    <t>77+50.03 (MALL XING)</t>
  </si>
  <si>
    <t>40.10' RT</t>
  </si>
  <si>
    <t>MN200</t>
  </si>
  <si>
    <t>MN201</t>
  </si>
  <si>
    <t>70+90.99 (MALL XING)</t>
  </si>
  <si>
    <t>86.91' RT</t>
  </si>
  <si>
    <t>71+07.02 (MALL XING)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</si>
</sst>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rial"/>
      <family val="2"/>
    </font>
    <font>
      <sz val="11"/>
      <color rgb="FF00000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/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164" fontId="0" fillId="0" borderId="11" xfId="0" applyNumberFormat="1" applyFont="1" applyBorder="1" applyAlignment="1">
      <alignment horizontal="center" vertical="center"/>
    </xf>
    <xf numFmtId="164" fontId="0" fillId="0" borderId="1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right"/>
    </xf>
    <xf numFmtId="0" fontId="0" fillId="0" borderId="14" xfId="0" applyFont="1" applyBorder="1" applyAlignment="1">
      <alignment horizontal="right"/>
    </xf>
    <xf numFmtId="0" fontId="0" fillId="0" borderId="15" xfId="0" applyFont="1" applyBorder="1"/>
    <xf numFmtId="0" fontId="0" fillId="0" borderId="10" xfId="0" applyFont="1" applyBorder="1"/>
    <xf numFmtId="0" fontId="0" fillId="0" borderId="15" xfId="0" applyFont="1" applyBorder="1" applyAlignment="1">
      <alignment horizontal="left"/>
    </xf>
    <xf numFmtId="0" fontId="0" fillId="0" borderId="0" xfId="0" applyFont="1"/>
    <xf numFmtId="0" fontId="19" fillId="33" borderId="0" xfId="0" applyFont="1" applyFill="1" applyAlignment="1">
      <alignment horizontal="left" wrapText="1"/>
    </xf>
    <xf numFmtId="0" fontId="19" fillId="33" borderId="0" xfId="0" applyFont="1" applyFill="1" applyAlignment="1">
      <alignment wrapText="1"/>
    </xf>
    <xf numFmtId="164" fontId="19" fillId="33" borderId="0" xfId="0" applyNumberFormat="1" applyFont="1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8804D-6213-49C7-A0E3-1ECBB8410630}">
  <dimension ref="A1:U121"/>
  <sheetViews>
    <sheetView tabSelected="1" topLeftCell="A56" zoomScale="80" zoomScaleNormal="80" workbookViewId="0">
      <selection activeCell="O91" sqref="O91"/>
    </sheetView>
  </sheetViews>
  <sheetFormatPr defaultRowHeight="15" x14ac:dyDescent="0.25"/>
  <cols>
    <col min="1" max="1" width="15.42578125" customWidth="1"/>
    <col min="2" max="2" width="18.5703125" customWidth="1"/>
    <col min="3" max="3" width="22.140625" customWidth="1"/>
    <col min="4" max="4" width="12" customWidth="1"/>
    <col min="14" max="14" width="19" customWidth="1"/>
    <col min="15" max="15" width="20.7109375" customWidth="1"/>
    <col min="16" max="16" width="15.140625" customWidth="1"/>
    <col min="17" max="17" width="13" customWidth="1"/>
    <col min="18" max="19" width="14.42578125" customWidth="1"/>
    <col min="20" max="20" width="23.42578125" customWidth="1"/>
    <col min="21" max="21" width="38.28515625" customWidth="1"/>
  </cols>
  <sheetData>
    <row r="1" spans="14:21" ht="21" customHeight="1" x14ac:dyDescent="0.25">
      <c r="N1" s="2" t="s">
        <v>2</v>
      </c>
      <c r="O1" s="2"/>
      <c r="P1" s="2"/>
      <c r="Q1" s="2"/>
      <c r="R1" s="2"/>
      <c r="S1" s="2"/>
      <c r="T1" s="2"/>
      <c r="U1" s="2"/>
    </row>
    <row r="2" spans="14:21" ht="17.25" customHeight="1" x14ac:dyDescent="0.25">
      <c r="N2" s="2"/>
      <c r="O2" s="2"/>
      <c r="P2" s="2"/>
      <c r="Q2" s="2"/>
      <c r="R2" s="2"/>
      <c r="S2" s="2"/>
      <c r="T2" s="2"/>
      <c r="U2" s="2"/>
    </row>
    <row r="3" spans="14:21" ht="15" customHeight="1" x14ac:dyDescent="0.25">
      <c r="N3" s="3" t="s">
        <v>62</v>
      </c>
      <c r="O3" s="4" t="s">
        <v>67</v>
      </c>
      <c r="P3" s="5"/>
      <c r="Q3" s="6"/>
      <c r="R3" s="4" t="s">
        <v>68</v>
      </c>
      <c r="S3" s="6"/>
      <c r="T3" s="3" t="s">
        <v>86</v>
      </c>
      <c r="U3" s="7" t="s">
        <v>6</v>
      </c>
    </row>
    <row r="4" spans="14:21" ht="15" customHeight="1" x14ac:dyDescent="0.25">
      <c r="N4" s="8"/>
      <c r="O4" s="4" t="s">
        <v>83</v>
      </c>
      <c r="P4" s="5"/>
      <c r="Q4" s="6"/>
      <c r="R4" s="9"/>
      <c r="S4" s="10"/>
      <c r="T4" s="11"/>
      <c r="U4" s="12"/>
    </row>
    <row r="5" spans="14:21" x14ac:dyDescent="0.25">
      <c r="N5" s="11"/>
      <c r="O5" s="13" t="s">
        <v>8</v>
      </c>
      <c r="P5" s="13" t="s">
        <v>9</v>
      </c>
      <c r="Q5" s="13" t="s">
        <v>88</v>
      </c>
      <c r="R5" s="13" t="s">
        <v>65</v>
      </c>
      <c r="S5" s="13" t="s">
        <v>66</v>
      </c>
      <c r="T5" s="13" t="s">
        <v>87</v>
      </c>
      <c r="U5" s="14"/>
    </row>
    <row r="6" spans="14:21" ht="12" customHeight="1" x14ac:dyDescent="0.25">
      <c r="N6" s="7" t="s">
        <v>0</v>
      </c>
      <c r="O6" s="15" t="s">
        <v>11</v>
      </c>
      <c r="P6" s="15" t="s">
        <v>12</v>
      </c>
      <c r="Q6" s="7">
        <f>D78</f>
        <v>1257.164</v>
      </c>
      <c r="R6" s="7">
        <v>571556.46600000001</v>
      </c>
      <c r="S6" s="7">
        <v>206190.41699999999</v>
      </c>
      <c r="T6" s="7">
        <v>1</v>
      </c>
      <c r="U6" s="16" t="s">
        <v>63</v>
      </c>
    </row>
    <row r="7" spans="14:21" ht="12" customHeight="1" x14ac:dyDescent="0.25">
      <c r="N7" s="14"/>
      <c r="O7" s="15" t="s">
        <v>69</v>
      </c>
      <c r="P7" s="15" t="s">
        <v>76</v>
      </c>
      <c r="Q7" s="14"/>
      <c r="R7" s="14"/>
      <c r="S7" s="14"/>
      <c r="T7" s="14"/>
      <c r="U7" s="17"/>
    </row>
    <row r="8" spans="14:21" ht="12" customHeight="1" x14ac:dyDescent="0.25">
      <c r="N8" s="7" t="s">
        <v>3</v>
      </c>
      <c r="O8" s="7" t="s">
        <v>93</v>
      </c>
      <c r="P8" s="7" t="s">
        <v>92</v>
      </c>
      <c r="Q8" s="7">
        <f>D79</f>
        <v>1104.163</v>
      </c>
      <c r="R8" s="7">
        <v>572269.15599999996</v>
      </c>
      <c r="S8" s="7">
        <v>197538.34400000001</v>
      </c>
      <c r="T8" s="7"/>
      <c r="U8" s="18" t="s">
        <v>4</v>
      </c>
    </row>
    <row r="9" spans="14:21" ht="12" customHeight="1" x14ac:dyDescent="0.25">
      <c r="N9" s="14"/>
      <c r="O9" s="14"/>
      <c r="P9" s="14"/>
      <c r="Q9" s="14"/>
      <c r="R9" s="14"/>
      <c r="S9" s="14"/>
      <c r="T9" s="14"/>
      <c r="U9" s="19"/>
    </row>
    <row r="10" spans="14:21" ht="12" customHeight="1" x14ac:dyDescent="0.25">
      <c r="N10" s="7" t="s">
        <v>5</v>
      </c>
      <c r="O10" s="7" t="s">
        <v>94</v>
      </c>
      <c r="P10" s="7" t="s">
        <v>95</v>
      </c>
      <c r="Q10" s="7">
        <f>D81</f>
        <v>1120.885</v>
      </c>
      <c r="R10" s="7">
        <v>572250.76699999999</v>
      </c>
      <c r="S10" s="7">
        <v>197458.008</v>
      </c>
      <c r="T10" s="7"/>
      <c r="U10" s="18" t="s">
        <v>4</v>
      </c>
    </row>
    <row r="11" spans="14:21" ht="12" customHeight="1" x14ac:dyDescent="0.25">
      <c r="N11" s="14"/>
      <c r="O11" s="14"/>
      <c r="P11" s="14"/>
      <c r="Q11" s="14"/>
      <c r="R11" s="14"/>
      <c r="S11" s="14"/>
      <c r="T11" s="14"/>
      <c r="U11" s="19"/>
    </row>
    <row r="12" spans="14:21" ht="12" customHeight="1" x14ac:dyDescent="0.25">
      <c r="N12" s="7" t="s">
        <v>7</v>
      </c>
      <c r="O12" s="7" t="s">
        <v>136</v>
      </c>
      <c r="P12" s="7" t="s">
        <v>137</v>
      </c>
      <c r="Q12" s="7">
        <f>D82</f>
        <v>1130.873</v>
      </c>
      <c r="R12" s="7">
        <v>572331.61499999999</v>
      </c>
      <c r="S12" s="7">
        <v>197378.66099999999</v>
      </c>
      <c r="T12" s="7"/>
      <c r="U12" s="18" t="s">
        <v>4</v>
      </c>
    </row>
    <row r="13" spans="14:21" ht="12" customHeight="1" x14ac:dyDescent="0.25">
      <c r="N13" s="14"/>
      <c r="O13" s="14"/>
      <c r="P13" s="14"/>
      <c r="Q13" s="14"/>
      <c r="R13" s="14"/>
      <c r="S13" s="14"/>
      <c r="T13" s="14"/>
      <c r="U13" s="19"/>
    </row>
    <row r="14" spans="14:21" ht="12" customHeight="1" x14ac:dyDescent="0.25">
      <c r="N14" s="7" t="s">
        <v>10</v>
      </c>
      <c r="O14" s="7" t="s">
        <v>138</v>
      </c>
      <c r="P14" s="7" t="s">
        <v>139</v>
      </c>
      <c r="Q14" s="7">
        <f>D83</f>
        <v>1129.317</v>
      </c>
      <c r="R14" s="7">
        <v>572380.66200000001</v>
      </c>
      <c r="S14" s="7">
        <v>197428.71100000001</v>
      </c>
      <c r="T14" s="7"/>
      <c r="U14" s="18" t="s">
        <v>4</v>
      </c>
    </row>
    <row r="15" spans="14:21" ht="12" customHeight="1" x14ac:dyDescent="0.25">
      <c r="N15" s="14"/>
      <c r="O15" s="14"/>
      <c r="P15" s="14"/>
      <c r="Q15" s="14"/>
      <c r="R15" s="14"/>
      <c r="S15" s="14"/>
      <c r="T15" s="14"/>
      <c r="U15" s="19"/>
    </row>
    <row r="16" spans="14:21" ht="12" customHeight="1" x14ac:dyDescent="0.25">
      <c r="N16" s="7" t="s">
        <v>23</v>
      </c>
      <c r="O16" s="7" t="s">
        <v>96</v>
      </c>
      <c r="P16" s="7" t="s">
        <v>97</v>
      </c>
      <c r="Q16" s="7">
        <f>D91</f>
        <v>1133.0920000000001</v>
      </c>
      <c r="R16" s="7">
        <v>572526.50800000003</v>
      </c>
      <c r="S16" s="7">
        <v>197229.353</v>
      </c>
      <c r="T16" s="7"/>
      <c r="U16" s="16" t="s">
        <v>24</v>
      </c>
    </row>
    <row r="17" spans="14:21" ht="12" customHeight="1" x14ac:dyDescent="0.25">
      <c r="N17" s="14"/>
      <c r="O17" s="14"/>
      <c r="P17" s="14"/>
      <c r="Q17" s="14"/>
      <c r="R17" s="14"/>
      <c r="S17" s="14"/>
      <c r="T17" s="14"/>
      <c r="U17" s="17"/>
    </row>
    <row r="18" spans="14:21" ht="12" customHeight="1" x14ac:dyDescent="0.25">
      <c r="N18" s="7" t="s">
        <v>28</v>
      </c>
      <c r="O18" s="7" t="s">
        <v>91</v>
      </c>
      <c r="P18" s="7" t="s">
        <v>97</v>
      </c>
      <c r="Q18" s="7">
        <f>D93</f>
        <v>1128.999</v>
      </c>
      <c r="R18" s="7">
        <v>571765.98100000003</v>
      </c>
      <c r="S18" s="7">
        <v>197975.91800000001</v>
      </c>
      <c r="T18" s="7"/>
      <c r="U18" s="16" t="s">
        <v>24</v>
      </c>
    </row>
    <row r="19" spans="14:21" ht="12" customHeight="1" x14ac:dyDescent="0.25">
      <c r="N19" s="14"/>
      <c r="O19" s="14"/>
      <c r="P19" s="14"/>
      <c r="Q19" s="14"/>
      <c r="R19" s="14"/>
      <c r="S19" s="14"/>
      <c r="T19" s="14"/>
      <c r="U19" s="17"/>
    </row>
    <row r="20" spans="14:21" ht="12" customHeight="1" x14ac:dyDescent="0.25">
      <c r="N20" s="7" t="s">
        <v>140</v>
      </c>
      <c r="O20" s="7" t="s">
        <v>142</v>
      </c>
      <c r="P20" s="7" t="s">
        <v>143</v>
      </c>
      <c r="Q20" s="20">
        <f>D95</f>
        <v>1139.8699999999999</v>
      </c>
      <c r="R20" s="7">
        <v>571943.15099999995</v>
      </c>
      <c r="S20" s="7">
        <v>197923.78599999999</v>
      </c>
      <c r="T20" s="7"/>
      <c r="U20" s="18" t="s">
        <v>4</v>
      </c>
    </row>
    <row r="21" spans="14:21" ht="12" customHeight="1" x14ac:dyDescent="0.25">
      <c r="N21" s="14"/>
      <c r="O21" s="14"/>
      <c r="P21" s="14"/>
      <c r="Q21" s="21"/>
      <c r="R21" s="14"/>
      <c r="S21" s="14"/>
      <c r="T21" s="14"/>
      <c r="U21" s="19"/>
    </row>
    <row r="22" spans="14:21" ht="12" customHeight="1" x14ac:dyDescent="0.25">
      <c r="N22" s="7" t="s">
        <v>141</v>
      </c>
      <c r="O22" s="7" t="s">
        <v>144</v>
      </c>
      <c r="P22" s="7" t="s">
        <v>95</v>
      </c>
      <c r="Q22" s="7">
        <f>D96</f>
        <v>1131.9690000000001</v>
      </c>
      <c r="R22" s="7">
        <v>571872.701</v>
      </c>
      <c r="S22" s="7">
        <v>197829.13399999999</v>
      </c>
      <c r="T22" s="7"/>
      <c r="U22" s="18" t="s">
        <v>4</v>
      </c>
    </row>
    <row r="23" spans="14:21" ht="12" customHeight="1" x14ac:dyDescent="0.25">
      <c r="N23" s="14"/>
      <c r="O23" s="14"/>
      <c r="P23" s="14"/>
      <c r="Q23" s="14"/>
      <c r="R23" s="14"/>
      <c r="S23" s="14"/>
      <c r="T23" s="14"/>
      <c r="U23" s="19"/>
    </row>
    <row r="24" spans="14:21" ht="12" customHeight="1" x14ac:dyDescent="0.25">
      <c r="N24" s="7" t="s">
        <v>14</v>
      </c>
      <c r="O24" s="15" t="s">
        <v>15</v>
      </c>
      <c r="P24" s="15" t="s">
        <v>16</v>
      </c>
      <c r="Q24" s="7">
        <f>D98</f>
        <v>879.24400000000003</v>
      </c>
      <c r="R24" s="7">
        <v>569766.598</v>
      </c>
      <c r="S24" s="7">
        <v>215764.535</v>
      </c>
      <c r="T24" s="7">
        <v>1</v>
      </c>
      <c r="U24" s="16" t="s">
        <v>32</v>
      </c>
    </row>
    <row r="25" spans="14:21" ht="12" customHeight="1" x14ac:dyDescent="0.25">
      <c r="N25" s="14"/>
      <c r="O25" s="15" t="s">
        <v>70</v>
      </c>
      <c r="P25" s="15" t="s">
        <v>77</v>
      </c>
      <c r="Q25" s="14"/>
      <c r="R25" s="14"/>
      <c r="S25" s="14"/>
      <c r="T25" s="14"/>
      <c r="U25" s="17"/>
    </row>
    <row r="26" spans="14:21" ht="12" customHeight="1" x14ac:dyDescent="0.25">
      <c r="N26" s="7" t="s">
        <v>18</v>
      </c>
      <c r="O26" s="15" t="s">
        <v>89</v>
      </c>
      <c r="P26" s="15" t="s">
        <v>90</v>
      </c>
      <c r="Q26" s="7">
        <f>D99</f>
        <v>1160.075</v>
      </c>
      <c r="R26" s="7">
        <v>572865.179</v>
      </c>
      <c r="S26" s="7">
        <v>200079.459</v>
      </c>
      <c r="T26" s="7">
        <v>1</v>
      </c>
      <c r="U26" s="16" t="s">
        <v>36</v>
      </c>
    </row>
    <row r="27" spans="14:21" ht="12" customHeight="1" x14ac:dyDescent="0.25">
      <c r="N27" s="14"/>
      <c r="O27" s="15" t="s">
        <v>71</v>
      </c>
      <c r="P27" s="15" t="s">
        <v>78</v>
      </c>
      <c r="Q27" s="14"/>
      <c r="R27" s="14"/>
      <c r="S27" s="14"/>
      <c r="T27" s="14"/>
      <c r="U27" s="17"/>
    </row>
    <row r="28" spans="14:21" ht="12" customHeight="1" x14ac:dyDescent="0.25">
      <c r="N28" s="7" t="s">
        <v>37</v>
      </c>
      <c r="O28" s="15" t="s">
        <v>122</v>
      </c>
      <c r="P28" s="15" t="s">
        <v>123</v>
      </c>
      <c r="Q28" s="7">
        <f>D100</f>
        <v>1190.932</v>
      </c>
      <c r="R28" s="7">
        <v>573069.60100000002</v>
      </c>
      <c r="S28" s="7">
        <v>200560.851</v>
      </c>
      <c r="T28" s="7"/>
      <c r="U28" s="16" t="s">
        <v>38</v>
      </c>
    </row>
    <row r="29" spans="14:21" ht="12" customHeight="1" x14ac:dyDescent="0.25">
      <c r="N29" s="14"/>
      <c r="O29" s="15" t="s">
        <v>109</v>
      </c>
      <c r="P29" s="15" t="s">
        <v>108</v>
      </c>
      <c r="Q29" s="14"/>
      <c r="R29" s="14"/>
      <c r="S29" s="14"/>
      <c r="T29" s="14"/>
      <c r="U29" s="17"/>
    </row>
    <row r="30" spans="14:21" ht="12" customHeight="1" x14ac:dyDescent="0.25">
      <c r="N30" s="7" t="s">
        <v>39</v>
      </c>
      <c r="O30" s="15" t="s">
        <v>124</v>
      </c>
      <c r="P30" s="15" t="s">
        <v>125</v>
      </c>
      <c r="Q30" s="7">
        <f>D101</f>
        <v>1199.4269999999999</v>
      </c>
      <c r="R30" s="7">
        <v>573069.72699999996</v>
      </c>
      <c r="S30" s="7">
        <v>200812.913</v>
      </c>
      <c r="T30" s="7"/>
      <c r="U30" s="16" t="s">
        <v>38</v>
      </c>
    </row>
    <row r="31" spans="14:21" ht="12" customHeight="1" x14ac:dyDescent="0.25">
      <c r="N31" s="14"/>
      <c r="O31" s="15" t="s">
        <v>111</v>
      </c>
      <c r="P31" s="15" t="s">
        <v>110</v>
      </c>
      <c r="Q31" s="14"/>
      <c r="R31" s="14"/>
      <c r="S31" s="14"/>
      <c r="T31" s="14"/>
      <c r="U31" s="17"/>
    </row>
    <row r="32" spans="14:21" ht="12" customHeight="1" x14ac:dyDescent="0.25">
      <c r="N32" s="7" t="s">
        <v>40</v>
      </c>
      <c r="O32" s="15" t="s">
        <v>126</v>
      </c>
      <c r="P32" s="15" t="s">
        <v>127</v>
      </c>
      <c r="Q32" s="20">
        <f>D102</f>
        <v>1201.01</v>
      </c>
      <c r="R32" s="7">
        <v>572960.61399999994</v>
      </c>
      <c r="S32" s="7">
        <v>200960.23300000001</v>
      </c>
      <c r="T32" s="7"/>
      <c r="U32" s="16" t="s">
        <v>38</v>
      </c>
    </row>
    <row r="33" spans="14:21" ht="12" customHeight="1" x14ac:dyDescent="0.25">
      <c r="N33" s="14"/>
      <c r="O33" s="15" t="s">
        <v>112</v>
      </c>
      <c r="P33" s="15" t="s">
        <v>113</v>
      </c>
      <c r="Q33" s="21"/>
      <c r="R33" s="14"/>
      <c r="S33" s="14"/>
      <c r="T33" s="14"/>
      <c r="U33" s="17"/>
    </row>
    <row r="34" spans="14:21" ht="12" customHeight="1" x14ac:dyDescent="0.25">
      <c r="N34" s="7" t="s">
        <v>41</v>
      </c>
      <c r="O34" s="7" t="s">
        <v>103</v>
      </c>
      <c r="P34" s="7" t="s">
        <v>104</v>
      </c>
      <c r="Q34" s="7">
        <f>D103</f>
        <v>1183.1990000000001</v>
      </c>
      <c r="R34" s="7">
        <v>573039.978</v>
      </c>
      <c r="S34" s="7">
        <v>201049.27600000001</v>
      </c>
      <c r="T34" s="7"/>
      <c r="U34" s="16" t="s">
        <v>42</v>
      </c>
    </row>
    <row r="35" spans="14:21" ht="12" customHeight="1" x14ac:dyDescent="0.25">
      <c r="N35" s="14"/>
      <c r="O35" s="14"/>
      <c r="P35" s="14"/>
      <c r="Q35" s="14"/>
      <c r="R35" s="14"/>
      <c r="S35" s="14"/>
      <c r="T35" s="14"/>
      <c r="U35" s="17"/>
    </row>
    <row r="36" spans="14:21" ht="12" customHeight="1" x14ac:dyDescent="0.25">
      <c r="N36" s="7" t="s">
        <v>43</v>
      </c>
      <c r="O36" s="15" t="s">
        <v>128</v>
      </c>
      <c r="P36" s="15" t="s">
        <v>129</v>
      </c>
      <c r="Q36" s="7">
        <f>D104</f>
        <v>1165.452</v>
      </c>
      <c r="R36" s="7">
        <v>570968.92099999997</v>
      </c>
      <c r="S36" s="7">
        <v>208207.68100000001</v>
      </c>
      <c r="T36" s="7"/>
      <c r="U36" s="16" t="s">
        <v>42</v>
      </c>
    </row>
    <row r="37" spans="14:21" ht="12" customHeight="1" x14ac:dyDescent="0.25">
      <c r="N37" s="14"/>
      <c r="O37" s="15" t="s">
        <v>114</v>
      </c>
      <c r="P37" s="15" t="s">
        <v>115</v>
      </c>
      <c r="Q37" s="14"/>
      <c r="R37" s="14"/>
      <c r="S37" s="14"/>
      <c r="T37" s="14"/>
      <c r="U37" s="17"/>
    </row>
    <row r="38" spans="14:21" ht="12" customHeight="1" x14ac:dyDescent="0.25">
      <c r="N38" s="7" t="s">
        <v>48</v>
      </c>
      <c r="O38" s="7" t="s">
        <v>98</v>
      </c>
      <c r="P38" s="7" t="s">
        <v>99</v>
      </c>
      <c r="Q38" s="7">
        <f>D107</f>
        <v>1248.7139999999999</v>
      </c>
      <c r="R38" s="7">
        <v>572919.75899999996</v>
      </c>
      <c r="S38" s="7">
        <v>203124.07699999999</v>
      </c>
      <c r="T38" s="7"/>
      <c r="U38" s="18" t="s">
        <v>102</v>
      </c>
    </row>
    <row r="39" spans="14:21" ht="12" customHeight="1" x14ac:dyDescent="0.25">
      <c r="N39" s="14"/>
      <c r="O39" s="14"/>
      <c r="P39" s="14"/>
      <c r="Q39" s="14"/>
      <c r="R39" s="14"/>
      <c r="S39" s="14"/>
      <c r="T39" s="14"/>
      <c r="U39" s="19"/>
    </row>
    <row r="40" spans="14:21" ht="12" customHeight="1" x14ac:dyDescent="0.25">
      <c r="N40" s="7" t="s">
        <v>50</v>
      </c>
      <c r="O40" s="7" t="s">
        <v>100</v>
      </c>
      <c r="P40" s="7" t="s">
        <v>101</v>
      </c>
      <c r="Q40" s="7">
        <f>D108</f>
        <v>1246.548</v>
      </c>
      <c r="R40" s="7">
        <v>572926.54399999999</v>
      </c>
      <c r="S40" s="20">
        <v>203113.43</v>
      </c>
      <c r="T40" s="7"/>
      <c r="U40" s="16" t="s">
        <v>51</v>
      </c>
    </row>
    <row r="41" spans="14:21" ht="12" customHeight="1" x14ac:dyDescent="0.25">
      <c r="N41" s="14"/>
      <c r="O41" s="14"/>
      <c r="P41" s="14"/>
      <c r="Q41" s="14"/>
      <c r="R41" s="14"/>
      <c r="S41" s="21"/>
      <c r="T41" s="14"/>
      <c r="U41" s="17"/>
    </row>
    <row r="42" spans="14:21" ht="12" customHeight="1" x14ac:dyDescent="0.25">
      <c r="N42" s="7" t="s">
        <v>56</v>
      </c>
      <c r="O42" s="15" t="s">
        <v>130</v>
      </c>
      <c r="P42" s="15" t="s">
        <v>131</v>
      </c>
      <c r="Q42" s="7">
        <f>D111</f>
        <v>860.23800000000006</v>
      </c>
      <c r="R42" s="7">
        <v>569594.07700000005</v>
      </c>
      <c r="S42" s="7">
        <v>216246.59599999999</v>
      </c>
      <c r="T42" s="7"/>
      <c r="U42" s="16" t="s">
        <v>32</v>
      </c>
    </row>
    <row r="43" spans="14:21" ht="12" customHeight="1" x14ac:dyDescent="0.25">
      <c r="N43" s="14"/>
      <c r="O43" s="15" t="s">
        <v>116</v>
      </c>
      <c r="P43" s="15" t="s">
        <v>117</v>
      </c>
      <c r="Q43" s="14"/>
      <c r="R43" s="14"/>
      <c r="S43" s="14"/>
      <c r="T43" s="14"/>
      <c r="U43" s="17"/>
    </row>
    <row r="44" spans="14:21" ht="12" customHeight="1" x14ac:dyDescent="0.25">
      <c r="N44" s="7" t="s">
        <v>57</v>
      </c>
      <c r="O44" s="15" t="s">
        <v>132</v>
      </c>
      <c r="P44" s="15" t="s">
        <v>133</v>
      </c>
      <c r="Q44" s="7">
        <f>D112</f>
        <v>803.15499999999997</v>
      </c>
      <c r="R44" s="20">
        <v>569623.91</v>
      </c>
      <c r="S44" s="7">
        <v>217750.22099999999</v>
      </c>
      <c r="T44" s="7"/>
      <c r="U44" s="16" t="s">
        <v>32</v>
      </c>
    </row>
    <row r="45" spans="14:21" ht="12" customHeight="1" x14ac:dyDescent="0.25">
      <c r="N45" s="14"/>
      <c r="O45" s="15" t="s">
        <v>118</v>
      </c>
      <c r="P45" s="15" t="s">
        <v>119</v>
      </c>
      <c r="Q45" s="14"/>
      <c r="R45" s="21"/>
      <c r="S45" s="14"/>
      <c r="T45" s="14"/>
      <c r="U45" s="17"/>
    </row>
    <row r="46" spans="14:21" ht="12" customHeight="1" x14ac:dyDescent="0.25">
      <c r="N46" s="7" t="s">
        <v>20</v>
      </c>
      <c r="O46" s="15" t="s">
        <v>21</v>
      </c>
      <c r="P46" s="15" t="s">
        <v>22</v>
      </c>
      <c r="Q46" s="7">
        <f>D113</f>
        <v>834.05499999999995</v>
      </c>
      <c r="R46" s="7">
        <v>569687.78300000005</v>
      </c>
      <c r="S46" s="7">
        <v>219485.51800000001</v>
      </c>
      <c r="T46" s="7">
        <v>1</v>
      </c>
      <c r="U46" s="16" t="s">
        <v>61</v>
      </c>
    </row>
    <row r="47" spans="14:21" ht="12" customHeight="1" x14ac:dyDescent="0.25">
      <c r="N47" s="14"/>
      <c r="O47" s="15" t="s">
        <v>72</v>
      </c>
      <c r="P47" s="15" t="s">
        <v>79</v>
      </c>
      <c r="Q47" s="14"/>
      <c r="R47" s="14"/>
      <c r="S47" s="14"/>
      <c r="T47" s="14"/>
      <c r="U47" s="17"/>
    </row>
    <row r="48" spans="14:21" ht="12" customHeight="1" x14ac:dyDescent="0.25">
      <c r="N48" s="7" t="s">
        <v>25</v>
      </c>
      <c r="O48" s="15" t="s">
        <v>26</v>
      </c>
      <c r="P48" s="15" t="s">
        <v>27</v>
      </c>
      <c r="Q48" s="7">
        <f>D114</f>
        <v>842.17499999999995</v>
      </c>
      <c r="R48" s="7">
        <v>569699.38199999998</v>
      </c>
      <c r="S48" s="7">
        <v>219764.329</v>
      </c>
      <c r="T48" s="7">
        <v>1</v>
      </c>
      <c r="U48" s="16" t="s">
        <v>32</v>
      </c>
    </row>
    <row r="49" spans="14:21" ht="12" customHeight="1" x14ac:dyDescent="0.25">
      <c r="N49" s="14"/>
      <c r="O49" s="15" t="s">
        <v>73</v>
      </c>
      <c r="P49" s="15" t="s">
        <v>80</v>
      </c>
      <c r="Q49" s="14"/>
      <c r="R49" s="14"/>
      <c r="S49" s="14"/>
      <c r="T49" s="14"/>
      <c r="U49" s="17"/>
    </row>
    <row r="50" spans="14:21" ht="12" customHeight="1" x14ac:dyDescent="0.25">
      <c r="N50" s="7" t="s">
        <v>58</v>
      </c>
      <c r="O50" s="7" t="s">
        <v>105</v>
      </c>
      <c r="P50" s="7" t="s">
        <v>106</v>
      </c>
      <c r="Q50" s="7">
        <f>D115</f>
        <v>1162.2929999999999</v>
      </c>
      <c r="R50" s="7">
        <v>571833.75600000005</v>
      </c>
      <c r="S50" s="7">
        <v>202080.02600000001</v>
      </c>
      <c r="T50" s="7"/>
      <c r="U50" s="16" t="s">
        <v>107</v>
      </c>
    </row>
    <row r="51" spans="14:21" ht="12" customHeight="1" x14ac:dyDescent="0.25">
      <c r="N51" s="14"/>
      <c r="O51" s="14"/>
      <c r="P51" s="14"/>
      <c r="Q51" s="14"/>
      <c r="R51" s="14"/>
      <c r="S51" s="14"/>
      <c r="T51" s="14"/>
      <c r="U51" s="17"/>
    </row>
    <row r="52" spans="14:21" ht="12" customHeight="1" x14ac:dyDescent="0.25">
      <c r="N52" s="7" t="s">
        <v>60</v>
      </c>
      <c r="O52" s="15" t="s">
        <v>134</v>
      </c>
      <c r="P52" s="15" t="s">
        <v>121</v>
      </c>
      <c r="Q52" s="7">
        <f>D116</f>
        <v>803.327</v>
      </c>
      <c r="R52" s="7">
        <v>569756.20299999998</v>
      </c>
      <c r="S52" s="7">
        <v>218246.55499999999</v>
      </c>
      <c r="T52" s="7"/>
      <c r="U52" s="16" t="s">
        <v>32</v>
      </c>
    </row>
    <row r="53" spans="14:21" ht="12" customHeight="1" x14ac:dyDescent="0.25">
      <c r="N53" s="14"/>
      <c r="O53" s="15" t="s">
        <v>120</v>
      </c>
      <c r="P53" s="15" t="s">
        <v>121</v>
      </c>
      <c r="Q53" s="14"/>
      <c r="R53" s="14"/>
      <c r="S53" s="14"/>
      <c r="T53" s="14"/>
      <c r="U53" s="17"/>
    </row>
    <row r="54" spans="14:21" ht="12" customHeight="1" x14ac:dyDescent="0.25">
      <c r="N54" s="7" t="s">
        <v>29</v>
      </c>
      <c r="O54" s="15" t="s">
        <v>30</v>
      </c>
      <c r="P54" s="15" t="s">
        <v>31</v>
      </c>
      <c r="Q54" s="7">
        <f>D117</f>
        <v>814.529</v>
      </c>
      <c r="R54" s="7">
        <v>569716.77899999998</v>
      </c>
      <c r="S54" s="7">
        <v>217247.516</v>
      </c>
      <c r="T54" s="7">
        <v>1</v>
      </c>
      <c r="U54" s="16" t="s">
        <v>32</v>
      </c>
    </row>
    <row r="55" spans="14:21" ht="12" customHeight="1" x14ac:dyDescent="0.25">
      <c r="N55" s="14"/>
      <c r="O55" s="15" t="s">
        <v>74</v>
      </c>
      <c r="P55" s="15" t="s">
        <v>81</v>
      </c>
      <c r="Q55" s="14"/>
      <c r="R55" s="14"/>
      <c r="S55" s="14"/>
      <c r="T55" s="14"/>
      <c r="U55" s="17"/>
    </row>
    <row r="56" spans="14:21" ht="12" customHeight="1" x14ac:dyDescent="0.25">
      <c r="N56" s="7" t="s">
        <v>33</v>
      </c>
      <c r="O56" s="15" t="s">
        <v>34</v>
      </c>
      <c r="P56" s="15" t="s">
        <v>35</v>
      </c>
      <c r="Q56" s="7">
        <f>D118</f>
        <v>857.21900000000005</v>
      </c>
      <c r="R56" s="7">
        <v>569699.37399999995</v>
      </c>
      <c r="S56" s="7">
        <v>216252.595</v>
      </c>
      <c r="T56" s="7">
        <v>1</v>
      </c>
      <c r="U56" s="16" t="s">
        <v>32</v>
      </c>
    </row>
    <row r="57" spans="14:21" ht="12" customHeight="1" x14ac:dyDescent="0.25">
      <c r="N57" s="14"/>
      <c r="O57" s="15" t="s">
        <v>75</v>
      </c>
      <c r="P57" s="15" t="s">
        <v>82</v>
      </c>
      <c r="Q57" s="14"/>
      <c r="R57" s="14"/>
      <c r="S57" s="14"/>
      <c r="T57" s="14"/>
      <c r="U57" s="17"/>
    </row>
    <row r="58" spans="14:21" ht="12" customHeight="1" x14ac:dyDescent="0.25">
      <c r="N58" s="22" t="s">
        <v>64</v>
      </c>
      <c r="O58" s="23"/>
      <c r="P58" s="23"/>
      <c r="Q58" s="23"/>
      <c r="R58" s="23"/>
      <c r="S58" s="24" t="s">
        <v>84</v>
      </c>
      <c r="T58" s="13">
        <f>SUM(T6:T57)</f>
        <v>7</v>
      </c>
      <c r="U58" s="25"/>
    </row>
    <row r="59" spans="14:21" x14ac:dyDescent="0.25">
      <c r="N59" s="22" t="s">
        <v>85</v>
      </c>
      <c r="O59" s="23"/>
      <c r="P59" s="23"/>
      <c r="Q59" s="23"/>
      <c r="R59" s="23"/>
      <c r="S59" s="23"/>
      <c r="T59" s="23"/>
      <c r="U59" s="26" t="s">
        <v>84</v>
      </c>
    </row>
    <row r="60" spans="14:21" x14ac:dyDescent="0.25">
      <c r="N60" s="22" t="s">
        <v>85</v>
      </c>
      <c r="O60" s="23"/>
      <c r="P60" s="23"/>
      <c r="Q60" s="23"/>
      <c r="R60" s="23"/>
      <c r="S60" s="23"/>
      <c r="T60" s="23"/>
      <c r="U60" s="26" t="s">
        <v>135</v>
      </c>
    </row>
    <row r="78" spans="1:12" x14ac:dyDescent="0.25">
      <c r="A78" s="27" t="s">
        <v>0</v>
      </c>
      <c r="B78" s="27">
        <v>571556.46600000001</v>
      </c>
      <c r="C78" s="27">
        <v>206190.41699999999</v>
      </c>
      <c r="D78" s="27">
        <v>1257.164</v>
      </c>
      <c r="E78" s="27" t="s">
        <v>1</v>
      </c>
      <c r="F78" s="27"/>
      <c r="G78" s="27"/>
      <c r="H78" s="27"/>
      <c r="I78" s="27"/>
      <c r="J78" s="27"/>
      <c r="K78" s="27"/>
      <c r="L78" s="1"/>
    </row>
    <row r="79" spans="1:12" x14ac:dyDescent="0.25">
      <c r="A79" s="27" t="s">
        <v>3</v>
      </c>
      <c r="B79" s="27">
        <v>572269.15599999996</v>
      </c>
      <c r="C79" s="27">
        <v>197538.34400000001</v>
      </c>
      <c r="D79" s="27">
        <v>1104.163</v>
      </c>
      <c r="E79" s="27" t="s">
        <v>4</v>
      </c>
      <c r="F79" s="27"/>
      <c r="G79" s="27"/>
      <c r="H79" s="27"/>
      <c r="I79" s="27"/>
      <c r="J79" s="27"/>
      <c r="K79" s="27"/>
      <c r="L79" s="1"/>
    </row>
    <row r="80" spans="1:12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1"/>
    </row>
    <row r="81" spans="1:12" x14ac:dyDescent="0.25">
      <c r="A81" s="27" t="s">
        <v>5</v>
      </c>
      <c r="B81" s="27">
        <v>572250.76699999999</v>
      </c>
      <c r="C81" s="27">
        <v>197458.008</v>
      </c>
      <c r="D81" s="27">
        <v>1120.885</v>
      </c>
      <c r="E81" s="27" t="s">
        <v>4</v>
      </c>
      <c r="F81" s="27"/>
      <c r="G81" s="27"/>
      <c r="H81" s="27"/>
      <c r="I81" s="27"/>
      <c r="J81" s="27"/>
      <c r="K81" s="27"/>
      <c r="L81" s="1"/>
    </row>
    <row r="82" spans="1:12" x14ac:dyDescent="0.25">
      <c r="A82" s="27" t="s">
        <v>7</v>
      </c>
      <c r="B82" s="27">
        <v>572331.61499999999</v>
      </c>
      <c r="C82" s="27">
        <v>197378.66099999999</v>
      </c>
      <c r="D82" s="27">
        <v>1130.873</v>
      </c>
      <c r="E82" s="27" t="s">
        <v>4</v>
      </c>
      <c r="F82" s="27"/>
      <c r="G82" s="27"/>
      <c r="H82" s="27"/>
      <c r="I82" s="27"/>
      <c r="J82" s="27"/>
      <c r="K82" s="27"/>
      <c r="L82" s="1"/>
    </row>
    <row r="83" spans="1:12" x14ac:dyDescent="0.25">
      <c r="A83" s="27" t="s">
        <v>10</v>
      </c>
      <c r="B83" s="27">
        <v>572380.66200000001</v>
      </c>
      <c r="C83" s="27">
        <v>197428.71100000001</v>
      </c>
      <c r="D83" s="27">
        <v>1129.317</v>
      </c>
      <c r="E83" s="27" t="s">
        <v>4</v>
      </c>
      <c r="F83" s="27"/>
      <c r="G83" s="27"/>
      <c r="H83" s="27"/>
      <c r="I83" s="27"/>
      <c r="J83" s="27"/>
      <c r="K83" s="27"/>
      <c r="L83" s="1"/>
    </row>
    <row r="84" spans="1:12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1"/>
    </row>
    <row r="85" spans="1:12" x14ac:dyDescent="0.25">
      <c r="A85" s="27" t="s">
        <v>13</v>
      </c>
      <c r="B85" s="27">
        <v>572487.64899999998</v>
      </c>
      <c r="C85" s="27">
        <v>197323.58799999999</v>
      </c>
      <c r="D85" s="27">
        <v>1127.3209999999999</v>
      </c>
      <c r="E85" s="27" t="s">
        <v>4</v>
      </c>
      <c r="F85" s="27"/>
      <c r="G85" s="27"/>
      <c r="H85" s="27"/>
      <c r="I85" s="27"/>
      <c r="J85" s="27"/>
      <c r="K85" s="27"/>
      <c r="L85" s="1"/>
    </row>
    <row r="86" spans="1:12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1"/>
    </row>
    <row r="87" spans="1:12" x14ac:dyDescent="0.25">
      <c r="A87" s="27" t="s">
        <v>17</v>
      </c>
      <c r="B87" s="27">
        <v>572480.71</v>
      </c>
      <c r="C87" s="27">
        <v>197316.43799999999</v>
      </c>
      <c r="D87" s="27">
        <v>1128.962</v>
      </c>
      <c r="E87" s="27" t="s">
        <v>4</v>
      </c>
      <c r="F87" s="27"/>
      <c r="G87" s="27"/>
      <c r="H87" s="27"/>
      <c r="I87" s="27"/>
      <c r="J87" s="27"/>
      <c r="K87" s="27"/>
      <c r="L87" s="1"/>
    </row>
    <row r="88" spans="1:12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1"/>
    </row>
    <row r="89" spans="1:12" x14ac:dyDescent="0.25">
      <c r="A89" s="27" t="s">
        <v>19</v>
      </c>
      <c r="B89" s="27">
        <v>572505.48699999996</v>
      </c>
      <c r="C89" s="27">
        <v>197207.87</v>
      </c>
      <c r="D89" s="27">
        <v>1133.809</v>
      </c>
      <c r="E89" s="27" t="s">
        <v>4</v>
      </c>
      <c r="F89" s="27"/>
      <c r="G89" s="27"/>
      <c r="H89" s="27"/>
      <c r="I89" s="27"/>
      <c r="J89" s="27"/>
      <c r="K89" s="27"/>
      <c r="L89" s="1"/>
    </row>
    <row r="90" spans="1:12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1"/>
    </row>
    <row r="91" spans="1:12" x14ac:dyDescent="0.25">
      <c r="A91" s="27" t="s">
        <v>23</v>
      </c>
      <c r="B91" s="27">
        <v>572526.50800000003</v>
      </c>
      <c r="C91" s="27">
        <v>197229.353</v>
      </c>
      <c r="D91" s="27">
        <v>1133.0920000000001</v>
      </c>
      <c r="E91" s="27" t="s">
        <v>24</v>
      </c>
      <c r="F91" s="27"/>
      <c r="G91" s="27"/>
      <c r="H91" s="27"/>
      <c r="I91" s="27"/>
      <c r="J91" s="27"/>
      <c r="K91" s="27"/>
      <c r="L91" s="1"/>
    </row>
    <row r="92" spans="1:12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1"/>
    </row>
    <row r="93" spans="1:12" x14ac:dyDescent="0.25">
      <c r="A93" s="27" t="s">
        <v>28</v>
      </c>
      <c r="B93" s="27">
        <v>571765.98100000003</v>
      </c>
      <c r="C93" s="27">
        <v>197975.91800000001</v>
      </c>
      <c r="D93" s="27">
        <v>1128.999</v>
      </c>
      <c r="E93" s="27" t="s">
        <v>24</v>
      </c>
      <c r="F93" s="27"/>
      <c r="G93" s="27"/>
      <c r="H93" s="27"/>
      <c r="I93" s="27"/>
      <c r="J93" s="27"/>
      <c r="K93" s="27"/>
      <c r="L93" s="1"/>
    </row>
    <row r="94" spans="1:12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1"/>
    </row>
    <row r="95" spans="1:12" x14ac:dyDescent="0.25">
      <c r="A95" s="28" t="s">
        <v>140</v>
      </c>
      <c r="B95" s="29">
        <v>571943.15099999995</v>
      </c>
      <c r="C95" s="29">
        <v>197923.78599999999</v>
      </c>
      <c r="D95" s="30">
        <v>1139.8699999999999</v>
      </c>
      <c r="E95" s="27" t="s">
        <v>4</v>
      </c>
      <c r="F95" s="27"/>
      <c r="G95" s="27"/>
      <c r="H95" s="27"/>
      <c r="I95" s="27"/>
      <c r="J95" s="27"/>
      <c r="K95" s="27"/>
      <c r="L95" s="1"/>
    </row>
    <row r="96" spans="1:12" x14ac:dyDescent="0.25">
      <c r="A96" s="28" t="s">
        <v>141</v>
      </c>
      <c r="B96" s="29">
        <v>571872.701</v>
      </c>
      <c r="C96" s="29">
        <v>197829.13399999999</v>
      </c>
      <c r="D96" s="29">
        <v>1131.9690000000001</v>
      </c>
      <c r="E96" s="27" t="s">
        <v>4</v>
      </c>
      <c r="F96" s="27"/>
      <c r="G96" s="27"/>
      <c r="H96" s="27"/>
      <c r="I96" s="27"/>
      <c r="J96" s="27"/>
      <c r="K96" s="27"/>
      <c r="L96" s="1"/>
    </row>
    <row r="97" spans="1:12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1"/>
    </row>
    <row r="98" spans="1:12" x14ac:dyDescent="0.25">
      <c r="A98" s="27" t="s">
        <v>14</v>
      </c>
      <c r="B98" s="27">
        <v>569766.598</v>
      </c>
      <c r="C98" s="27">
        <v>215764.535</v>
      </c>
      <c r="D98" s="27">
        <v>879.24400000000003</v>
      </c>
      <c r="E98" s="27" t="s">
        <v>32</v>
      </c>
      <c r="F98" s="27"/>
      <c r="G98" s="27"/>
      <c r="H98" s="27"/>
      <c r="I98" s="27"/>
      <c r="J98" s="27"/>
      <c r="K98" s="27"/>
      <c r="L98" s="1"/>
    </row>
    <row r="99" spans="1:12" x14ac:dyDescent="0.25">
      <c r="A99" s="27" t="s">
        <v>18</v>
      </c>
      <c r="B99" s="27">
        <v>572865.179</v>
      </c>
      <c r="C99" s="27">
        <v>200079.459</v>
      </c>
      <c r="D99" s="27">
        <v>1160.075</v>
      </c>
      <c r="E99" s="27" t="s">
        <v>36</v>
      </c>
      <c r="F99" s="27"/>
      <c r="G99" s="27"/>
      <c r="H99" s="27"/>
      <c r="I99" s="27"/>
      <c r="J99" s="27"/>
      <c r="K99" s="27"/>
      <c r="L99" s="1"/>
    </row>
    <row r="100" spans="1:12" x14ac:dyDescent="0.25">
      <c r="A100" s="27" t="s">
        <v>37</v>
      </c>
      <c r="B100" s="27">
        <v>573069.60100000002</v>
      </c>
      <c r="C100" s="27">
        <v>200560.851</v>
      </c>
      <c r="D100" s="27">
        <v>1190.932</v>
      </c>
      <c r="E100" s="27" t="s">
        <v>38</v>
      </c>
      <c r="F100" s="27"/>
      <c r="G100" s="27"/>
      <c r="H100" s="27"/>
      <c r="I100" s="27"/>
      <c r="J100" s="27"/>
      <c r="K100" s="27"/>
      <c r="L100" s="1"/>
    </row>
    <row r="101" spans="1:12" x14ac:dyDescent="0.25">
      <c r="A101" s="27" t="s">
        <v>39</v>
      </c>
      <c r="B101" s="27">
        <v>573069.72699999996</v>
      </c>
      <c r="C101" s="27">
        <v>200812.913</v>
      </c>
      <c r="D101" s="27">
        <v>1199.4269999999999</v>
      </c>
      <c r="E101" s="27" t="s">
        <v>38</v>
      </c>
      <c r="F101" s="27"/>
      <c r="G101" s="27"/>
      <c r="H101" s="27"/>
      <c r="I101" s="27"/>
      <c r="J101" s="27"/>
      <c r="K101" s="27"/>
      <c r="L101" s="1"/>
    </row>
    <row r="102" spans="1:12" x14ac:dyDescent="0.25">
      <c r="A102" s="27" t="s">
        <v>40</v>
      </c>
      <c r="B102" s="27">
        <v>572960.61399999994</v>
      </c>
      <c r="C102" s="27">
        <v>200960.23300000001</v>
      </c>
      <c r="D102" s="27">
        <v>1201.01</v>
      </c>
      <c r="E102" s="27" t="s">
        <v>38</v>
      </c>
      <c r="F102" s="27"/>
      <c r="G102" s="27"/>
      <c r="H102" s="27"/>
      <c r="I102" s="27"/>
      <c r="J102" s="27"/>
      <c r="K102" s="27"/>
      <c r="L102" s="1"/>
    </row>
    <row r="103" spans="1:12" x14ac:dyDescent="0.25">
      <c r="A103" s="27" t="s">
        <v>41</v>
      </c>
      <c r="B103" s="27">
        <v>573039.978</v>
      </c>
      <c r="C103" s="27">
        <v>201049.27600000001</v>
      </c>
      <c r="D103" s="27">
        <v>1183.1990000000001</v>
      </c>
      <c r="E103" s="27" t="s">
        <v>42</v>
      </c>
      <c r="F103" s="27"/>
      <c r="G103" s="27"/>
      <c r="H103" s="27"/>
      <c r="I103" s="27"/>
      <c r="J103" s="27"/>
      <c r="K103" s="27"/>
      <c r="L103" s="1"/>
    </row>
    <row r="104" spans="1:12" x14ac:dyDescent="0.25">
      <c r="A104" s="27" t="s">
        <v>43</v>
      </c>
      <c r="B104" s="27">
        <v>570968.92099999997</v>
      </c>
      <c r="C104" s="27">
        <v>208207.68100000001</v>
      </c>
      <c r="D104" s="27">
        <v>1165.452</v>
      </c>
      <c r="E104" s="27" t="s">
        <v>42</v>
      </c>
      <c r="F104" s="27"/>
      <c r="G104" s="27"/>
      <c r="H104" s="27"/>
      <c r="I104" s="27"/>
      <c r="J104" s="27"/>
      <c r="K104" s="27"/>
      <c r="L104" s="1"/>
    </row>
    <row r="105" spans="1:12" x14ac:dyDescent="0.25">
      <c r="A105" s="27" t="s">
        <v>44</v>
      </c>
      <c r="B105" s="27">
        <v>572649.61499999999</v>
      </c>
      <c r="C105" s="27">
        <v>203924.96299999999</v>
      </c>
      <c r="D105" s="27">
        <v>1246.3030000000001</v>
      </c>
      <c r="E105" s="27" t="s">
        <v>45</v>
      </c>
      <c r="F105" s="27"/>
      <c r="G105" s="27"/>
      <c r="H105" s="27"/>
      <c r="I105" s="27"/>
      <c r="J105" s="27"/>
      <c r="K105" s="27"/>
      <c r="L105" s="1"/>
    </row>
    <row r="106" spans="1:12" x14ac:dyDescent="0.25">
      <c r="A106" s="27" t="s">
        <v>46</v>
      </c>
      <c r="B106" s="27">
        <v>572632.21</v>
      </c>
      <c r="C106" s="27">
        <v>203940.73499999999</v>
      </c>
      <c r="D106" s="27">
        <v>1250.835</v>
      </c>
      <c r="E106" s="27" t="s">
        <v>47</v>
      </c>
      <c r="F106" s="27"/>
      <c r="G106" s="27"/>
      <c r="H106" s="27"/>
      <c r="I106" s="27"/>
      <c r="J106" s="27"/>
      <c r="K106" s="27"/>
      <c r="L106" s="1"/>
    </row>
    <row r="107" spans="1:12" x14ac:dyDescent="0.25">
      <c r="A107" s="27" t="s">
        <v>48</v>
      </c>
      <c r="B107" s="27">
        <v>572919.75899999996</v>
      </c>
      <c r="C107" s="27">
        <v>203124.07699999999</v>
      </c>
      <c r="D107" s="27">
        <v>1248.7139999999999</v>
      </c>
      <c r="E107" s="27" t="s">
        <v>49</v>
      </c>
      <c r="F107" s="27"/>
      <c r="G107" s="27"/>
      <c r="H107" s="27"/>
      <c r="I107" s="27"/>
      <c r="J107" s="27"/>
      <c r="K107" s="27"/>
      <c r="L107" s="1"/>
    </row>
    <row r="108" spans="1:12" x14ac:dyDescent="0.25">
      <c r="A108" s="27" t="s">
        <v>50</v>
      </c>
      <c r="B108" s="27">
        <v>572926.54399999999</v>
      </c>
      <c r="C108" s="27">
        <v>203113.43</v>
      </c>
      <c r="D108" s="27">
        <v>1246.548</v>
      </c>
      <c r="E108" s="27" t="s">
        <v>51</v>
      </c>
      <c r="F108" s="27"/>
      <c r="G108" s="27"/>
      <c r="H108" s="27"/>
      <c r="I108" s="27"/>
      <c r="J108" s="27"/>
      <c r="K108" s="27"/>
      <c r="L108" s="1"/>
    </row>
    <row r="109" spans="1:12" x14ac:dyDescent="0.25">
      <c r="A109" s="27" t="s">
        <v>52</v>
      </c>
      <c r="B109" s="27">
        <v>573399.25300000003</v>
      </c>
      <c r="C109" s="27">
        <v>202587.24900000001</v>
      </c>
      <c r="D109" s="27">
        <v>1206.979</v>
      </c>
      <c r="E109" s="27" t="s">
        <v>53</v>
      </c>
      <c r="F109" s="27"/>
      <c r="G109" s="27"/>
      <c r="H109" s="27"/>
      <c r="I109" s="27"/>
      <c r="J109" s="27"/>
      <c r="K109" s="27"/>
      <c r="L109" s="1"/>
    </row>
    <row r="110" spans="1:12" x14ac:dyDescent="0.25">
      <c r="A110" s="27" t="s">
        <v>54</v>
      </c>
      <c r="B110" s="27">
        <v>573552.022</v>
      </c>
      <c r="C110" s="27">
        <v>202400.44500000001</v>
      </c>
      <c r="D110" s="27">
        <v>1207.8820000000001</v>
      </c>
      <c r="E110" s="27" t="s">
        <v>55</v>
      </c>
      <c r="F110" s="27"/>
      <c r="G110" s="27"/>
      <c r="H110" s="27"/>
      <c r="I110" s="27"/>
      <c r="J110" s="27"/>
      <c r="K110" s="27"/>
      <c r="L110" s="1"/>
    </row>
    <row r="111" spans="1:12" x14ac:dyDescent="0.25">
      <c r="A111" s="27" t="s">
        <v>56</v>
      </c>
      <c r="B111" s="27">
        <v>569594.07700000005</v>
      </c>
      <c r="C111" s="27">
        <v>216246.59599999999</v>
      </c>
      <c r="D111" s="27">
        <v>860.23800000000006</v>
      </c>
      <c r="E111" s="27" t="s">
        <v>32</v>
      </c>
      <c r="F111" s="27"/>
      <c r="G111" s="27"/>
      <c r="H111" s="27"/>
      <c r="I111" s="27"/>
      <c r="J111" s="27"/>
      <c r="K111" s="27"/>
      <c r="L111" s="1"/>
    </row>
    <row r="112" spans="1:12" x14ac:dyDescent="0.25">
      <c r="A112" s="27" t="s">
        <v>57</v>
      </c>
      <c r="B112" s="27">
        <v>569623.91</v>
      </c>
      <c r="C112" s="27">
        <v>217750.22099999999</v>
      </c>
      <c r="D112" s="27">
        <v>803.15499999999997</v>
      </c>
      <c r="E112" s="27" t="s">
        <v>32</v>
      </c>
      <c r="F112" s="27"/>
      <c r="G112" s="27"/>
      <c r="H112" s="27"/>
      <c r="I112" s="27"/>
      <c r="J112" s="27"/>
      <c r="K112" s="27"/>
      <c r="L112" s="1"/>
    </row>
    <row r="113" spans="1:12" x14ac:dyDescent="0.25">
      <c r="A113" s="27" t="s">
        <v>20</v>
      </c>
      <c r="B113" s="27">
        <v>569687.78300000005</v>
      </c>
      <c r="C113" s="27">
        <v>219485.51800000001</v>
      </c>
      <c r="D113" s="27">
        <v>834.05499999999995</v>
      </c>
      <c r="E113" s="27" t="s">
        <v>32</v>
      </c>
      <c r="F113" s="27"/>
      <c r="G113" s="27"/>
      <c r="H113" s="27"/>
      <c r="I113" s="27"/>
      <c r="J113" s="27"/>
      <c r="K113" s="27"/>
      <c r="L113" s="1"/>
    </row>
    <row r="114" spans="1:12" x14ac:dyDescent="0.25">
      <c r="A114" s="27" t="s">
        <v>25</v>
      </c>
      <c r="B114" s="27">
        <v>569699.38199999998</v>
      </c>
      <c r="C114" s="27">
        <v>219764.329</v>
      </c>
      <c r="D114" s="27">
        <v>842.17499999999995</v>
      </c>
      <c r="E114" s="27" t="s">
        <v>32</v>
      </c>
      <c r="F114" s="27"/>
      <c r="G114" s="27"/>
      <c r="H114" s="27"/>
      <c r="I114" s="27"/>
      <c r="J114" s="27"/>
      <c r="K114" s="27"/>
      <c r="L114" s="1"/>
    </row>
    <row r="115" spans="1:12" x14ac:dyDescent="0.25">
      <c r="A115" s="27" t="s">
        <v>58</v>
      </c>
      <c r="B115" s="27">
        <v>571833.75600000005</v>
      </c>
      <c r="C115" s="27">
        <v>202080.02600000001</v>
      </c>
      <c r="D115" s="27">
        <v>1162.2929999999999</v>
      </c>
      <c r="E115" s="27" t="s">
        <v>59</v>
      </c>
      <c r="F115" s="27"/>
      <c r="G115" s="27"/>
      <c r="H115" s="27"/>
      <c r="I115" s="27"/>
      <c r="J115" s="27"/>
      <c r="K115" s="27"/>
      <c r="L115" s="1"/>
    </row>
    <row r="116" spans="1:12" x14ac:dyDescent="0.25">
      <c r="A116" s="27" t="s">
        <v>60</v>
      </c>
      <c r="B116" s="27">
        <v>569756.20299999998</v>
      </c>
      <c r="C116" s="27">
        <v>218246.55499999999</v>
      </c>
      <c r="D116" s="27">
        <v>803.327</v>
      </c>
      <c r="E116" s="27" t="s">
        <v>32</v>
      </c>
      <c r="F116" s="27"/>
      <c r="G116" s="27"/>
      <c r="H116" s="27"/>
      <c r="I116" s="27"/>
      <c r="J116" s="27"/>
      <c r="K116" s="27"/>
      <c r="L116" s="1"/>
    </row>
    <row r="117" spans="1:12" x14ac:dyDescent="0.25">
      <c r="A117" s="27" t="s">
        <v>29</v>
      </c>
      <c r="B117" s="27">
        <v>569716.77899999998</v>
      </c>
      <c r="C117" s="27">
        <v>217247.516</v>
      </c>
      <c r="D117" s="27">
        <v>814.529</v>
      </c>
      <c r="E117" s="27" t="s">
        <v>32</v>
      </c>
      <c r="F117" s="27"/>
      <c r="G117" s="27"/>
      <c r="H117" s="27"/>
      <c r="I117" s="27"/>
      <c r="J117" s="27"/>
      <c r="K117" s="27"/>
      <c r="L117" s="1"/>
    </row>
    <row r="118" spans="1:12" x14ac:dyDescent="0.25">
      <c r="A118" s="27" t="s">
        <v>33</v>
      </c>
      <c r="B118" s="27">
        <v>569699.37399999995</v>
      </c>
      <c r="C118" s="27">
        <v>216252.595</v>
      </c>
      <c r="D118" s="27">
        <v>857.21900000000005</v>
      </c>
      <c r="E118" s="27" t="s">
        <v>32</v>
      </c>
      <c r="F118" s="27"/>
      <c r="G118" s="27"/>
      <c r="H118" s="27"/>
      <c r="I118" s="27"/>
      <c r="J118" s="27"/>
      <c r="K118" s="27"/>
      <c r="L118" s="1"/>
    </row>
    <row r="119" spans="1:12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1"/>
    </row>
    <row r="120" spans="1:12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1"/>
    </row>
    <row r="121" spans="1:12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1"/>
    </row>
  </sheetData>
  <mergeCells count="190">
    <mergeCell ref="N20:N21"/>
    <mergeCell ref="O20:O21"/>
    <mergeCell ref="P20:P21"/>
    <mergeCell ref="Q20:Q21"/>
    <mergeCell ref="R20:R21"/>
    <mergeCell ref="S20:S21"/>
    <mergeCell ref="T20:T21"/>
    <mergeCell ref="U20:U21"/>
    <mergeCell ref="N22:N23"/>
    <mergeCell ref="O22:O23"/>
    <mergeCell ref="P22:P23"/>
    <mergeCell ref="Q22:Q23"/>
    <mergeCell ref="R22:R23"/>
    <mergeCell ref="S22:S23"/>
    <mergeCell ref="T22:T23"/>
    <mergeCell ref="U22:U23"/>
    <mergeCell ref="N12:N13"/>
    <mergeCell ref="O12:O13"/>
    <mergeCell ref="P12:P13"/>
    <mergeCell ref="Q12:Q13"/>
    <mergeCell ref="R12:R13"/>
    <mergeCell ref="S12:S13"/>
    <mergeCell ref="T12:T13"/>
    <mergeCell ref="U12:U13"/>
    <mergeCell ref="N14:N15"/>
    <mergeCell ref="O14:O15"/>
    <mergeCell ref="P14:P15"/>
    <mergeCell ref="Q14:Q15"/>
    <mergeCell ref="R14:R15"/>
    <mergeCell ref="S14:S15"/>
    <mergeCell ref="T14:T15"/>
    <mergeCell ref="U14:U15"/>
    <mergeCell ref="N60:T60"/>
    <mergeCell ref="U56:U57"/>
    <mergeCell ref="T24:T25"/>
    <mergeCell ref="T26:T27"/>
    <mergeCell ref="T46:T47"/>
    <mergeCell ref="T48:T49"/>
    <mergeCell ref="T54:T55"/>
    <mergeCell ref="U24:U25"/>
    <mergeCell ref="U26:U27"/>
    <mergeCell ref="U46:U47"/>
    <mergeCell ref="U48:U49"/>
    <mergeCell ref="U54:U55"/>
    <mergeCell ref="T30:T31"/>
    <mergeCell ref="T32:T33"/>
    <mergeCell ref="T34:T35"/>
    <mergeCell ref="T36:T37"/>
    <mergeCell ref="T38:T39"/>
    <mergeCell ref="R54:R55"/>
    <mergeCell ref="S54:S55"/>
    <mergeCell ref="R24:R25"/>
    <mergeCell ref="S24:S25"/>
    <mergeCell ref="N59:T59"/>
    <mergeCell ref="S26:S27"/>
    <mergeCell ref="N58:R58"/>
    <mergeCell ref="T56:T57"/>
    <mergeCell ref="Q24:Q25"/>
    <mergeCell ref="Q26:Q27"/>
    <mergeCell ref="N56:N57"/>
    <mergeCell ref="R56:R57"/>
    <mergeCell ref="S56:S57"/>
    <mergeCell ref="N24:N25"/>
    <mergeCell ref="N26:N27"/>
    <mergeCell ref="N46:N47"/>
    <mergeCell ref="N48:N49"/>
    <mergeCell ref="N54:N55"/>
    <mergeCell ref="R32:R33"/>
    <mergeCell ref="N52:N53"/>
    <mergeCell ref="N30:N31"/>
    <mergeCell ref="N32:N33"/>
    <mergeCell ref="N34:N35"/>
    <mergeCell ref="N36:N37"/>
    <mergeCell ref="N38:N39"/>
    <mergeCell ref="T52:T53"/>
    <mergeCell ref="R52:R53"/>
    <mergeCell ref="S52:S53"/>
    <mergeCell ref="O50:O51"/>
    <mergeCell ref="P50:P51"/>
    <mergeCell ref="O38:O39"/>
    <mergeCell ref="O4:Q4"/>
    <mergeCell ref="N1:U2"/>
    <mergeCell ref="N6:N7"/>
    <mergeCell ref="T6:T7"/>
    <mergeCell ref="R6:R7"/>
    <mergeCell ref="S6:S7"/>
    <mergeCell ref="N3:N5"/>
    <mergeCell ref="R3:S4"/>
    <mergeCell ref="T3:T4"/>
    <mergeCell ref="U3:U5"/>
    <mergeCell ref="O3:Q3"/>
    <mergeCell ref="Q6:Q7"/>
    <mergeCell ref="U6:U7"/>
    <mergeCell ref="N8:N9"/>
    <mergeCell ref="N10:N11"/>
    <mergeCell ref="N16:N17"/>
    <mergeCell ref="N18:N19"/>
    <mergeCell ref="N28:N29"/>
    <mergeCell ref="Q46:Q47"/>
    <mergeCell ref="Q48:Q49"/>
    <mergeCell ref="Q54:Q55"/>
    <mergeCell ref="Q56:Q57"/>
    <mergeCell ref="Q30:Q31"/>
    <mergeCell ref="Q32:Q33"/>
    <mergeCell ref="Q34:Q35"/>
    <mergeCell ref="Q36:Q37"/>
    <mergeCell ref="Q38:Q39"/>
    <mergeCell ref="Q40:Q41"/>
    <mergeCell ref="Q42:Q43"/>
    <mergeCell ref="Q44:Q45"/>
    <mergeCell ref="Q50:Q51"/>
    <mergeCell ref="Q52:Q53"/>
    <mergeCell ref="Q28:Q29"/>
    <mergeCell ref="N40:N41"/>
    <mergeCell ref="N42:N43"/>
    <mergeCell ref="N44:N45"/>
    <mergeCell ref="N50:N51"/>
    <mergeCell ref="O8:O9"/>
    <mergeCell ref="P8:P9"/>
    <mergeCell ref="O10:O11"/>
    <mergeCell ref="O16:O17"/>
    <mergeCell ref="O18:O19"/>
    <mergeCell ref="P10:P11"/>
    <mergeCell ref="P16:P17"/>
    <mergeCell ref="P18:P19"/>
    <mergeCell ref="Q8:Q9"/>
    <mergeCell ref="Q10:Q11"/>
    <mergeCell ref="Q16:Q17"/>
    <mergeCell ref="Q18:Q19"/>
    <mergeCell ref="R30:R31"/>
    <mergeCell ref="S30:S31"/>
    <mergeCell ref="R8:R9"/>
    <mergeCell ref="S8:S9"/>
    <mergeCell ref="R10:R11"/>
    <mergeCell ref="S10:S11"/>
    <mergeCell ref="R16:R17"/>
    <mergeCell ref="S16:S17"/>
    <mergeCell ref="R26:R27"/>
    <mergeCell ref="T8:T9"/>
    <mergeCell ref="T10:T11"/>
    <mergeCell ref="T16:T17"/>
    <mergeCell ref="T18:T19"/>
    <mergeCell ref="T28:T29"/>
    <mergeCell ref="R44:R45"/>
    <mergeCell ref="S44:S45"/>
    <mergeCell ref="R50:R51"/>
    <mergeCell ref="S50:S51"/>
    <mergeCell ref="R38:R39"/>
    <mergeCell ref="S38:S39"/>
    <mergeCell ref="R40:R41"/>
    <mergeCell ref="S40:S41"/>
    <mergeCell ref="R42:R43"/>
    <mergeCell ref="S42:S43"/>
    <mergeCell ref="S32:S33"/>
    <mergeCell ref="R34:R35"/>
    <mergeCell ref="S34:S35"/>
    <mergeCell ref="R36:R37"/>
    <mergeCell ref="S36:S37"/>
    <mergeCell ref="R18:R19"/>
    <mergeCell ref="S18:S19"/>
    <mergeCell ref="R28:R29"/>
    <mergeCell ref="S28:S29"/>
    <mergeCell ref="U52:U53"/>
    <mergeCell ref="U30:U31"/>
    <mergeCell ref="U32:U33"/>
    <mergeCell ref="U34:U35"/>
    <mergeCell ref="U36:U37"/>
    <mergeCell ref="U38:U39"/>
    <mergeCell ref="U8:U9"/>
    <mergeCell ref="U10:U11"/>
    <mergeCell ref="U16:U17"/>
    <mergeCell ref="U18:U19"/>
    <mergeCell ref="U28:U29"/>
    <mergeCell ref="P38:P39"/>
    <mergeCell ref="O40:O41"/>
    <mergeCell ref="P40:P41"/>
    <mergeCell ref="O34:O35"/>
    <mergeCell ref="P34:P35"/>
    <mergeCell ref="U40:U41"/>
    <mergeCell ref="U42:U43"/>
    <mergeCell ref="U44:U45"/>
    <mergeCell ref="U50:U51"/>
    <mergeCell ref="T40:T41"/>
    <mergeCell ref="T42:T43"/>
    <mergeCell ref="T44:T45"/>
    <mergeCell ref="T50:T51"/>
    <mergeCell ref="R46:R47"/>
    <mergeCell ref="S46:S47"/>
    <mergeCell ref="R48:R49"/>
    <mergeCell ref="S48:S49"/>
  </mergeCells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107533_Monument Points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Dawson</dc:creator>
  <cp:lastModifiedBy>Luzier, Chris</cp:lastModifiedBy>
  <cp:lastPrinted>2025-11-20T19:53:57Z</cp:lastPrinted>
  <dcterms:created xsi:type="dcterms:W3CDTF">2025-07-08T20:36:17Z</dcterms:created>
  <dcterms:modified xsi:type="dcterms:W3CDTF">2026-05-28T17:06:44Z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